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355" windowHeight="8445"/>
  </bookViews>
  <sheets>
    <sheet name="Student Exam Scores" sheetId="1" r:id="rId1"/>
    <sheet name="Extra Sheet" sheetId="2" r:id="rId2"/>
  </sheets>
  <calcPr calcId="145621"/>
</workbook>
</file>

<file path=xl/calcChain.xml><?xml version="1.0" encoding="utf-8"?>
<calcChain xmlns="http://schemas.openxmlformats.org/spreadsheetml/2006/main">
  <c r="M31" i="1" l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J16" i="1"/>
  <c r="J17" i="1"/>
  <c r="J14" i="1"/>
  <c r="I13" i="1"/>
  <c r="I22" i="1"/>
  <c r="I19" i="1"/>
  <c r="I25" i="1"/>
  <c r="E31" i="1"/>
  <c r="D31" i="1"/>
  <c r="J21" i="1"/>
  <c r="I29" i="1"/>
  <c r="I27" i="1"/>
  <c r="I18" i="1"/>
  <c r="I23" i="1"/>
  <c r="I20" i="1"/>
  <c r="J24" i="1"/>
  <c r="J15" i="1"/>
  <c r="J22" i="1"/>
  <c r="J13" i="1"/>
  <c r="H24" i="1" l="1"/>
  <c r="I24" i="1" s="1"/>
  <c r="H20" i="1"/>
  <c r="J20" i="1" s="1"/>
  <c r="H12" i="1"/>
  <c r="J12" i="1" s="1"/>
  <c r="H10" i="1"/>
  <c r="H27" i="1"/>
  <c r="J27" i="1" s="1"/>
  <c r="H11" i="1"/>
  <c r="J11" i="1" s="1"/>
  <c r="J28" i="1"/>
  <c r="J10" i="1"/>
  <c r="J19" i="1"/>
  <c r="J25" i="1"/>
  <c r="J26" i="1"/>
  <c r="I16" i="1"/>
  <c r="I17" i="1"/>
  <c r="I14" i="1"/>
  <c r="I11" i="1"/>
  <c r="I21" i="1"/>
  <c r="I26" i="1"/>
  <c r="I15" i="1"/>
  <c r="I12" i="1"/>
  <c r="I28" i="1"/>
  <c r="J29" i="1"/>
  <c r="J18" i="1"/>
  <c r="J23" i="1"/>
  <c r="H31" i="1" l="1"/>
  <c r="J31" i="1"/>
  <c r="I10" i="1"/>
  <c r="I31" i="1" s="1"/>
</calcChain>
</file>

<file path=xl/sharedStrings.xml><?xml version="1.0" encoding="utf-8"?>
<sst xmlns="http://schemas.openxmlformats.org/spreadsheetml/2006/main" count="42" uniqueCount="42">
  <si>
    <t>d</t>
  </si>
  <si>
    <t>Rank</t>
  </si>
  <si>
    <t>Addie</t>
  </si>
  <si>
    <t>Kay</t>
  </si>
  <si>
    <t>Giovanni</t>
  </si>
  <si>
    <t>Diana</t>
  </si>
  <si>
    <t>Judy</t>
  </si>
  <si>
    <t>Majda</t>
  </si>
  <si>
    <t>Sarah</t>
  </si>
  <si>
    <t>Adam</t>
  </si>
  <si>
    <t>Latrice</t>
  </si>
  <si>
    <t>Dennis</t>
  </si>
  <si>
    <t>Floyd</t>
  </si>
  <si>
    <t>Nathan</t>
  </si>
  <si>
    <t>Lou</t>
  </si>
  <si>
    <t>Loretta</t>
  </si>
  <si>
    <t>Ted</t>
  </si>
  <si>
    <t>Takisha</t>
  </si>
  <si>
    <t>Ravi</t>
  </si>
  <si>
    <t>Rachel</t>
  </si>
  <si>
    <t>Sam</t>
  </si>
  <si>
    <t>Patricia</t>
  </si>
  <si>
    <t>Exam 1</t>
  </si>
  <si>
    <t>Exam 2</t>
  </si>
  <si>
    <t>Student</t>
  </si>
  <si>
    <t>Obs</t>
  </si>
  <si>
    <t>Wilcoxon Signed Rank Test for Paired Data (n = 20)</t>
  </si>
  <si>
    <t>Calculation of test statistic:</t>
  </si>
  <si>
    <t>Hypotheses:</t>
  </si>
  <si>
    <r>
      <t xml:space="preserve">where </t>
    </r>
    <r>
      <rPr>
        <i/>
        <sz val="10"/>
        <rFont val="Arial"/>
        <family val="2"/>
      </rPr>
      <t>M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is the median difference</t>
    </r>
  </si>
  <si>
    <t>This is a test for one median.  It does not require normal populations.</t>
  </si>
  <si>
    <t>&lt;-- not very strong evidence against the null hypothesis</t>
  </si>
  <si>
    <r>
      <t>S</t>
    </r>
    <r>
      <rPr>
        <sz val="11"/>
        <rFont val="Arial"/>
        <family val="2"/>
      </rPr>
      <t xml:space="preserve"> </t>
    </r>
    <r>
      <rPr>
        <i/>
        <sz val="11"/>
        <rFont val="Arial"/>
        <family val="2"/>
      </rPr>
      <t>R</t>
    </r>
    <r>
      <rPr>
        <sz val="11"/>
        <rFont val="Arial"/>
        <family val="2"/>
      </rPr>
      <t>+ =</t>
    </r>
  </si>
  <si>
    <r>
      <t>S</t>
    </r>
    <r>
      <rPr>
        <sz val="11"/>
        <rFont val="Arial"/>
        <family val="2"/>
      </rPr>
      <t xml:space="preserve"> </t>
    </r>
    <r>
      <rPr>
        <i/>
        <sz val="11"/>
        <rFont val="Arial"/>
        <family val="2"/>
      </rPr>
      <t>R</t>
    </r>
    <r>
      <rPr>
        <sz val="11"/>
        <rFont val="Arial"/>
        <family val="2"/>
      </rPr>
      <t>- =</t>
    </r>
  </si>
  <si>
    <r>
      <t xml:space="preserve">The sum </t>
    </r>
    <r>
      <rPr>
        <sz val="11"/>
        <rFont val="Symbol"/>
        <family val="1"/>
        <charset val="2"/>
      </rPr>
      <t>S</t>
    </r>
    <r>
      <rPr>
        <sz val="11"/>
        <rFont val="Arial"/>
        <family val="2"/>
      </rPr>
      <t xml:space="preserve"> </t>
    </r>
    <r>
      <rPr>
        <i/>
        <sz val="11"/>
        <rFont val="Arial"/>
        <family val="2"/>
      </rPr>
      <t>R</t>
    </r>
    <r>
      <rPr>
        <sz val="11"/>
        <rFont val="Arial"/>
        <family val="2"/>
      </rPr>
      <t>+ is called W (it is named for its discoverer Wilcoxon)</t>
    </r>
  </si>
  <si>
    <r>
      <t xml:space="preserve">When </t>
    </r>
    <r>
      <rPr>
        <i/>
        <sz val="11"/>
        <rFont val="Arial"/>
        <family val="2"/>
      </rPr>
      <t>n</t>
    </r>
    <r>
      <rPr>
        <sz val="11"/>
        <rFont val="Arial"/>
        <family val="2"/>
      </rPr>
      <t xml:space="preserve"> is at least 20, we can use the large-sample test statistic:</t>
    </r>
  </si>
  <si>
    <r>
      <t>p</t>
    </r>
    <r>
      <rPr>
        <sz val="11"/>
        <rFont val="Arial"/>
        <family val="2"/>
      </rPr>
      <t>-value =</t>
    </r>
  </si>
  <si>
    <r>
      <t xml:space="preserve">| </t>
    </r>
    <r>
      <rPr>
        <b/>
        <i/>
        <sz val="10"/>
        <color theme="0"/>
        <rFont val="Arial"/>
        <family val="2"/>
      </rPr>
      <t>d</t>
    </r>
    <r>
      <rPr>
        <b/>
        <sz val="10"/>
        <color theme="0"/>
        <rFont val="Arial"/>
        <family val="2"/>
      </rPr>
      <t xml:space="preserve"> |</t>
    </r>
  </si>
  <si>
    <r>
      <t>R</t>
    </r>
    <r>
      <rPr>
        <b/>
        <sz val="10"/>
        <color theme="0"/>
        <rFont val="Arial"/>
        <family val="2"/>
      </rPr>
      <t>+</t>
    </r>
  </si>
  <si>
    <r>
      <t>R</t>
    </r>
    <r>
      <rPr>
        <b/>
        <sz val="10"/>
        <color theme="0"/>
        <rFont val="Arial"/>
        <family val="2"/>
      </rPr>
      <t>-</t>
    </r>
  </si>
  <si>
    <r>
      <t>H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M</t>
    </r>
    <r>
      <rPr>
        <i/>
        <vertAlign val="subscript"/>
        <sz val="11"/>
        <rFont val="Arial"/>
        <family val="2"/>
      </rPr>
      <t>d</t>
    </r>
    <r>
      <rPr>
        <sz val="11"/>
        <rFont val="Arial"/>
        <family val="2"/>
      </rPr>
      <t xml:space="preserve"> = 0</t>
    </r>
  </si>
  <si>
    <r>
      <t>H</t>
    </r>
    <r>
      <rPr>
        <vertAlign val="subscript"/>
        <sz val="11"/>
        <rFont val="Arial"/>
        <family val="2"/>
      </rPr>
      <t>1</t>
    </r>
    <r>
      <rPr>
        <sz val="11"/>
        <rFont val="Arial"/>
        <family val="2"/>
      </rPr>
      <t xml:space="preserve">: </t>
    </r>
    <r>
      <rPr>
        <i/>
        <sz val="11"/>
        <rFont val="Arial"/>
        <family val="2"/>
      </rPr>
      <t>M</t>
    </r>
    <r>
      <rPr>
        <i/>
        <vertAlign val="subscript"/>
        <sz val="11"/>
        <rFont val="Arial"/>
        <family val="2"/>
      </rPr>
      <t>d</t>
    </r>
    <r>
      <rPr>
        <sz val="11"/>
        <rFont val="Arial"/>
        <family val="2"/>
      </rPr>
      <t xml:space="preserve"> </t>
    </r>
    <r>
      <rPr>
        <sz val="11"/>
        <rFont val="Symbol"/>
        <family val="1"/>
        <charset val="2"/>
      </rPr>
      <t>¹</t>
    </r>
    <r>
      <rPr>
        <sz val="11"/>
        <rFont val="Arial"/>
        <family val="2"/>
      </rPr>
      <t xml:space="preserve"> 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</si>
</sst>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i/>
      <sz val="10"/>
      <name val="Arial"/>
      <family val="2"/>
    </font>
    <font>
      <b/>
      <i/>
      <sz val="12"/>
      <color indexed="12"/>
      <name val="Arial"/>
      <family val="2"/>
    </font>
    <font>
      <vertAlign val="subscript"/>
      <sz val="10"/>
      <name val="Arial"/>
      <family val="2"/>
    </font>
    <font>
      <b/>
      <i/>
      <sz val="12"/>
      <color theme="4" tint="-0.249977111117893"/>
      <name val="Arial"/>
      <family val="2"/>
    </font>
    <font>
      <i/>
      <sz val="11"/>
      <name val="Arial"/>
      <family val="2"/>
    </font>
    <font>
      <vertAlign val="subscript"/>
      <sz val="11"/>
      <name val="Arial"/>
      <family val="2"/>
    </font>
    <font>
      <sz val="11"/>
      <name val="Arial"/>
      <family val="2"/>
    </font>
    <font>
      <sz val="11"/>
      <name val="Symbol"/>
      <family val="1"/>
      <charset val="2"/>
    </font>
    <font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8" tint="-0.499984740745262"/>
      <name val="Arial"/>
      <family val="2"/>
    </font>
    <font>
      <i/>
      <vertAlign val="subscript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</xf>
    <xf numFmtId="0" fontId="0" fillId="0" borderId="2" xfId="0" applyBorder="1" applyProtection="1"/>
    <xf numFmtId="3" fontId="0" fillId="0" borderId="2" xfId="0" applyNumberForma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0" xfId="0" applyBorder="1" applyProtection="1"/>
    <xf numFmtId="3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Protection="1"/>
    <xf numFmtId="3" fontId="0" fillId="0" borderId="7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0" xfId="0" applyProtection="1"/>
    <xf numFmtId="3" fontId="0" fillId="0" borderId="0" xfId="0" applyNumberFormat="1" applyProtection="1"/>
    <xf numFmtId="3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5" fillId="0" borderId="0" xfId="0" applyFont="1" applyProtection="1">
      <protection locked="0"/>
    </xf>
    <xf numFmtId="0" fontId="6" fillId="0" borderId="0" xfId="0" applyFont="1" applyProtection="1"/>
    <xf numFmtId="0" fontId="8" fillId="0" borderId="0" xfId="0" applyFont="1" applyProtection="1"/>
    <xf numFmtId="0" fontId="8" fillId="0" borderId="0" xfId="0" applyFont="1" applyProtection="1">
      <protection locked="0"/>
    </xf>
    <xf numFmtId="0" fontId="9" fillId="0" borderId="0" xfId="0" applyFont="1" applyProtection="1"/>
    <xf numFmtId="0" fontId="6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2" fillId="2" borderId="9" xfId="0" applyFont="1" applyFill="1" applyBorder="1" applyAlignment="1" applyProtection="1">
      <alignment horizontal="center"/>
    </xf>
    <xf numFmtId="0" fontId="12" fillId="2" borderId="10" xfId="0" applyFont="1" applyFill="1" applyBorder="1" applyProtection="1"/>
    <xf numFmtId="0" fontId="12" fillId="2" borderId="10" xfId="0" applyFont="1" applyFill="1" applyBorder="1" applyAlignment="1" applyProtection="1">
      <alignment horizontal="center"/>
    </xf>
    <xf numFmtId="0" fontId="13" fillId="2" borderId="10" xfId="0" applyFont="1" applyFill="1" applyBorder="1" applyAlignment="1" applyProtection="1">
      <alignment horizontal="center"/>
    </xf>
    <xf numFmtId="0" fontId="12" fillId="2" borderId="11" xfId="0" applyFont="1" applyFill="1" applyBorder="1" applyAlignment="1" applyProtection="1">
      <alignment horizontal="center"/>
    </xf>
    <xf numFmtId="0" fontId="14" fillId="0" borderId="0" xfId="0" applyFo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0</xdr:row>
      <xdr:rowOff>76200</xdr:rowOff>
    </xdr:from>
    <xdr:to>
      <xdr:col>11</xdr:col>
      <xdr:colOff>142875</xdr:colOff>
      <xdr:row>7</xdr:row>
      <xdr:rowOff>0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4467225" y="76200"/>
          <a:ext cx="2695575" cy="1209675"/>
        </a:xfrm>
        <a:prstGeom prst="cloudCallout">
          <a:avLst>
            <a:gd name="adj1" fmla="val -34773"/>
            <a:gd name="adj2" fmla="val 72787"/>
          </a:avLst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Excel's RANK() function does not adjust for ties, so we have to do it manually, or else use the Excel 2010 function =RANK.EQ().</a:t>
          </a:r>
        </a:p>
      </xdr:txBody>
    </xdr:sp>
    <xdr:clientData/>
  </xdr:twoCellAnchor>
  <xdr:twoCellAnchor>
    <xdr:from>
      <xdr:col>6</xdr:col>
      <xdr:colOff>466725</xdr:colOff>
      <xdr:row>33</xdr:row>
      <xdr:rowOff>133350</xdr:rowOff>
    </xdr:from>
    <xdr:to>
      <xdr:col>11</xdr:col>
      <xdr:colOff>133350</xdr:colOff>
      <xdr:row>39</xdr:row>
      <xdr:rowOff>38100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4438650" y="5324475"/>
          <a:ext cx="2714625" cy="876300"/>
        </a:xfrm>
        <a:prstGeom prst="cloudCallout">
          <a:avLst>
            <a:gd name="adj1" fmla="val -29730"/>
            <a:gd name="adj2" fmla="val -91608"/>
          </a:avLst>
        </a:prstGeom>
        <a:solidFill>
          <a:schemeClr val="accent3">
            <a:lumMod val="40000"/>
            <a:lumOff val="60000"/>
          </a:schemeClr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The sum of ranks </a:t>
          </a:r>
          <a:r>
            <a:rPr lang="en-US" sz="1000" b="0" i="1" u="none" strike="noStrike" baseline="0">
              <a:solidFill>
                <a:srgbClr val="FF0000"/>
              </a:solidFill>
              <a:latin typeface="Arial"/>
              <a:cs typeface="Arial"/>
            </a:rPr>
            <a:t>must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be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+1)/2.  If not, you made an error in assigning the ranks.</a:t>
          </a:r>
        </a:p>
      </xdr:txBody>
    </xdr:sp>
    <xdr:clientData/>
  </xdr:twoCellAnchor>
  <xdr:twoCellAnchor>
    <xdr:from>
      <xdr:col>11</xdr:col>
      <xdr:colOff>0</xdr:colOff>
      <xdr:row>11</xdr:row>
      <xdr:rowOff>28575</xdr:rowOff>
    </xdr:from>
    <xdr:to>
      <xdr:col>15</xdr:col>
      <xdr:colOff>571500</xdr:colOff>
      <xdr:row>15</xdr:row>
      <xdr:rowOff>114300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7019925" y="2105025"/>
          <a:ext cx="30099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0" i="1" u="none" strike="noStrike" baseline="0">
              <a:solidFill>
                <a:srgbClr val="800000"/>
              </a:solidFill>
              <a:latin typeface="Arial"/>
              <a:cs typeface="Arial"/>
            </a:rPr>
            <a:t>Note:</a:t>
          </a: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 If any observation has a difference of zero, it is excluded from the analysis.  In this example, this did not occur (i.e, no student got exactly the same score on both exams).</a:t>
          </a:r>
        </a:p>
      </xdr:txBody>
    </xdr:sp>
    <xdr:clientData/>
  </xdr:twoCellAnchor>
  <xdr:twoCellAnchor>
    <xdr:from>
      <xdr:col>2</xdr:col>
      <xdr:colOff>438150</xdr:colOff>
      <xdr:row>5</xdr:row>
      <xdr:rowOff>47625</xdr:rowOff>
    </xdr:from>
    <xdr:to>
      <xdr:col>6</xdr:col>
      <xdr:colOff>466725</xdr:colOff>
      <xdr:row>7</xdr:row>
      <xdr:rowOff>28575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352550" y="971550"/>
          <a:ext cx="30861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 pitchFamily="18" charset="0"/>
              <a:cs typeface="Times New Roman" pitchFamily="18" charset="0"/>
            </a:rPr>
            <a:t>Note: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Data are sorted from smallest to largest on the </a:t>
          </a:r>
          <a:r>
            <a:rPr lang="en-US" sz="1100" b="0" i="1" u="none" strike="noStrike" baseline="0">
              <a:solidFill>
                <a:srgbClr val="800000"/>
              </a:solidFill>
              <a:latin typeface="Times New Roman" pitchFamily="18" charset="0"/>
              <a:cs typeface="Times New Roman" pitchFamily="18" charset="0"/>
            </a:rPr>
            <a:t>absolute value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of the difference.</a:t>
          </a:r>
        </a:p>
      </xdr:txBody>
    </xdr:sp>
    <xdr:clientData/>
  </xdr:twoCellAnchor>
  <xdr:twoCellAnchor>
    <xdr:from>
      <xdr:col>5</xdr:col>
      <xdr:colOff>457200</xdr:colOff>
      <xdr:row>6</xdr:row>
      <xdr:rowOff>171450</xdr:rowOff>
    </xdr:from>
    <xdr:to>
      <xdr:col>6</xdr:col>
      <xdr:colOff>104775</xdr:colOff>
      <xdr:row>8</xdr:row>
      <xdr:rowOff>85725</xdr:rowOff>
    </xdr:to>
    <xdr:sp macro="" textlink="">
      <xdr:nvSpPr>
        <xdr:cNvPr id="1037" name="Line 6"/>
        <xdr:cNvSpPr>
          <a:spLocks noChangeShapeType="1"/>
        </xdr:cNvSpPr>
      </xdr:nvSpPr>
      <xdr:spPr bwMode="auto">
        <a:xfrm>
          <a:off x="3819525" y="876300"/>
          <a:ext cx="257175" cy="3143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85725</xdr:rowOff>
    </xdr:from>
    <xdr:to>
      <xdr:col>7</xdr:col>
      <xdr:colOff>514350</xdr:colOff>
      <xdr:row>31</xdr:row>
      <xdr:rowOff>95250</xdr:rowOff>
    </xdr:to>
    <xdr:sp macro="" textlink="">
      <xdr:nvSpPr>
        <xdr:cNvPr id="9" name="Oval 8"/>
        <xdr:cNvSpPr/>
      </xdr:nvSpPr>
      <xdr:spPr>
        <a:xfrm>
          <a:off x="4648200" y="4629150"/>
          <a:ext cx="447675" cy="333375"/>
        </a:xfrm>
        <a:prstGeom prst="ellipse">
          <a:avLst/>
        </a:prstGeom>
        <a:solidFill>
          <a:schemeClr val="accent2">
            <a:lumMod val="40000"/>
            <a:lumOff val="60000"/>
            <a:alpha val="39000"/>
          </a:schemeClr>
        </a:solidFill>
        <a:ln w="12700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457200</xdr:colOff>
          <xdr:row>23</xdr:row>
          <xdr:rowOff>104775</xdr:rowOff>
        </xdr:from>
        <xdr:to>
          <xdr:col>16</xdr:col>
          <xdr:colOff>571500</xdr:colOff>
          <xdr:row>28</xdr:row>
          <xdr:rowOff>95250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28575</xdr:colOff>
      <xdr:row>32</xdr:row>
      <xdr:rowOff>76200</xdr:rowOff>
    </xdr:from>
    <xdr:to>
      <xdr:col>4</xdr:col>
      <xdr:colOff>333124</xdr:colOff>
      <xdr:row>42</xdr:row>
      <xdr:rowOff>9331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975" y="57150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31"/>
  <sheetViews>
    <sheetView showGridLines="0" tabSelected="1" workbookViewId="0"/>
  </sheetViews>
  <sheetFormatPr defaultRowHeight="12.75" x14ac:dyDescent="0.2"/>
  <cols>
    <col min="1" max="1" width="4.5703125" style="2" customWidth="1"/>
    <col min="2" max="2" width="9.140625" style="2"/>
    <col min="3" max="3" width="13.42578125" style="2" customWidth="1"/>
    <col min="4" max="4" width="12.140625" style="2" customWidth="1"/>
    <col min="5" max="5" width="11.140625" style="2" customWidth="1"/>
    <col min="6" max="16384" width="9.140625" style="2"/>
  </cols>
  <sheetData>
    <row r="1" spans="2:12" ht="15" x14ac:dyDescent="0.2">
      <c r="B1" s="29" t="s">
        <v>26</v>
      </c>
    </row>
    <row r="2" spans="2:12" ht="15" x14ac:dyDescent="0.2">
      <c r="B2" s="23"/>
    </row>
    <row r="3" spans="2:12" x14ac:dyDescent="0.2">
      <c r="B3" s="2" t="s">
        <v>30</v>
      </c>
    </row>
    <row r="4" spans="2:12" ht="15" x14ac:dyDescent="0.2">
      <c r="B4" s="1"/>
    </row>
    <row r="6" spans="2:12" ht="14.25" x14ac:dyDescent="0.2">
      <c r="L6" s="35" t="s">
        <v>28</v>
      </c>
    </row>
    <row r="7" spans="2:12" ht="18.75" x14ac:dyDescent="0.35">
      <c r="L7" s="24" t="s">
        <v>40</v>
      </c>
    </row>
    <row r="8" spans="2:12" ht="18.75" x14ac:dyDescent="0.35">
      <c r="L8" s="24" t="s">
        <v>41</v>
      </c>
    </row>
    <row r="9" spans="2:12" x14ac:dyDescent="0.2">
      <c r="B9" s="30" t="s">
        <v>25</v>
      </c>
      <c r="C9" s="31" t="s">
        <v>24</v>
      </c>
      <c r="D9" s="32" t="s">
        <v>23</v>
      </c>
      <c r="E9" s="32" t="s">
        <v>22</v>
      </c>
      <c r="F9" s="32" t="s">
        <v>0</v>
      </c>
      <c r="G9" s="33" t="s">
        <v>37</v>
      </c>
      <c r="H9" s="32" t="s">
        <v>1</v>
      </c>
      <c r="I9" s="32" t="s">
        <v>38</v>
      </c>
      <c r="J9" s="34" t="s">
        <v>39</v>
      </c>
    </row>
    <row r="10" spans="2:12" ht="15.75" x14ac:dyDescent="0.3">
      <c r="B10" s="3">
        <v>1</v>
      </c>
      <c r="C10" s="4" t="s">
        <v>3</v>
      </c>
      <c r="D10" s="5">
        <v>60</v>
      </c>
      <c r="E10" s="5">
        <v>59</v>
      </c>
      <c r="F10" s="5">
        <f t="shared" ref="F10:F29" si="0">D10-E10</f>
        <v>1</v>
      </c>
      <c r="G10" s="5">
        <f t="shared" ref="G10:G29" si="1">ABS(F10)</f>
        <v>1</v>
      </c>
      <c r="H10" s="6">
        <f>RANK(G10,G$10:G$29,1)</f>
        <v>1</v>
      </c>
      <c r="I10" s="6">
        <f t="shared" ref="I10:I29" si="2">IF(F10&gt;0,H10,"")</f>
        <v>1</v>
      </c>
      <c r="J10" s="7" t="str">
        <f t="shared" ref="J10:J29" si="3">IF(F10&lt;0,H10,"")</f>
        <v/>
      </c>
      <c r="L10" s="2" t="s">
        <v>29</v>
      </c>
    </row>
    <row r="11" spans="2:12" x14ac:dyDescent="0.2">
      <c r="B11" s="8">
        <v>2</v>
      </c>
      <c r="C11" s="9" t="s">
        <v>20</v>
      </c>
      <c r="D11" s="10">
        <v>52</v>
      </c>
      <c r="E11" s="10">
        <v>54</v>
      </c>
      <c r="F11" s="10">
        <f t="shared" si="0"/>
        <v>-2</v>
      </c>
      <c r="G11" s="10">
        <f t="shared" si="1"/>
        <v>2</v>
      </c>
      <c r="H11" s="11">
        <f>RANK(G11,G$10:G$29,1)</f>
        <v>2</v>
      </c>
      <c r="I11" s="11" t="str">
        <f t="shared" si="2"/>
        <v/>
      </c>
      <c r="J11" s="12">
        <f t="shared" si="3"/>
        <v>2</v>
      </c>
    </row>
    <row r="12" spans="2:12" x14ac:dyDescent="0.2">
      <c r="B12" s="8">
        <v>3</v>
      </c>
      <c r="C12" s="9" t="s">
        <v>15</v>
      </c>
      <c r="D12" s="10">
        <v>87</v>
      </c>
      <c r="E12" s="10">
        <v>90</v>
      </c>
      <c r="F12" s="10">
        <f t="shared" si="0"/>
        <v>-3</v>
      </c>
      <c r="G12" s="10">
        <f t="shared" si="1"/>
        <v>3</v>
      </c>
      <c r="H12" s="11">
        <f>RANK(G12,G$10:G$29,1)</f>
        <v>3</v>
      </c>
      <c r="I12" s="11" t="str">
        <f t="shared" si="2"/>
        <v/>
      </c>
      <c r="J12" s="12">
        <f t="shared" si="3"/>
        <v>3</v>
      </c>
    </row>
    <row r="13" spans="2:12" x14ac:dyDescent="0.2">
      <c r="B13" s="8">
        <v>4</v>
      </c>
      <c r="C13" s="9" t="s">
        <v>2</v>
      </c>
      <c r="D13" s="10">
        <v>52</v>
      </c>
      <c r="E13" s="10">
        <v>48</v>
      </c>
      <c r="F13" s="10">
        <f t="shared" si="0"/>
        <v>4</v>
      </c>
      <c r="G13" s="10">
        <f t="shared" si="1"/>
        <v>4</v>
      </c>
      <c r="H13" s="11">
        <v>5</v>
      </c>
      <c r="I13" s="11">
        <f t="shared" si="2"/>
        <v>5</v>
      </c>
      <c r="J13" s="12" t="str">
        <f t="shared" si="3"/>
        <v/>
      </c>
    </row>
    <row r="14" spans="2:12" x14ac:dyDescent="0.2">
      <c r="B14" s="8">
        <v>5</v>
      </c>
      <c r="C14" s="9" t="s">
        <v>13</v>
      </c>
      <c r="D14" s="10">
        <v>82</v>
      </c>
      <c r="E14" s="10">
        <v>78</v>
      </c>
      <c r="F14" s="10">
        <f t="shared" si="0"/>
        <v>4</v>
      </c>
      <c r="G14" s="10">
        <f t="shared" si="1"/>
        <v>4</v>
      </c>
      <c r="H14" s="11">
        <v>5</v>
      </c>
      <c r="I14" s="11">
        <f t="shared" si="2"/>
        <v>5</v>
      </c>
      <c r="J14" s="12" t="str">
        <f t="shared" si="3"/>
        <v/>
      </c>
    </row>
    <row r="15" spans="2:12" x14ac:dyDescent="0.2">
      <c r="B15" s="8">
        <v>6</v>
      </c>
      <c r="C15" s="9" t="s">
        <v>21</v>
      </c>
      <c r="D15" s="10">
        <v>69</v>
      </c>
      <c r="E15" s="10">
        <v>65</v>
      </c>
      <c r="F15" s="10">
        <f t="shared" si="0"/>
        <v>4</v>
      </c>
      <c r="G15" s="10">
        <f t="shared" si="1"/>
        <v>4</v>
      </c>
      <c r="H15" s="11">
        <v>5</v>
      </c>
      <c r="I15" s="11">
        <f t="shared" si="2"/>
        <v>5</v>
      </c>
      <c r="J15" s="12" t="str">
        <f t="shared" si="3"/>
        <v/>
      </c>
    </row>
    <row r="16" spans="2:12" x14ac:dyDescent="0.2">
      <c r="B16" s="8">
        <v>7</v>
      </c>
      <c r="C16" s="9" t="s">
        <v>12</v>
      </c>
      <c r="D16" s="10">
        <v>69</v>
      </c>
      <c r="E16" s="10">
        <v>64</v>
      </c>
      <c r="F16" s="10">
        <f t="shared" si="0"/>
        <v>5</v>
      </c>
      <c r="G16" s="10">
        <f t="shared" si="1"/>
        <v>5</v>
      </c>
      <c r="H16" s="11">
        <v>8.5</v>
      </c>
      <c r="I16" s="11">
        <f t="shared" si="2"/>
        <v>8.5</v>
      </c>
      <c r="J16" s="12" t="str">
        <f t="shared" si="3"/>
        <v/>
      </c>
    </row>
    <row r="17" spans="2:18" x14ac:dyDescent="0.2">
      <c r="B17" s="8">
        <v>8</v>
      </c>
      <c r="C17" s="9" t="s">
        <v>10</v>
      </c>
      <c r="D17" s="10">
        <v>84</v>
      </c>
      <c r="E17" s="10">
        <v>89</v>
      </c>
      <c r="F17" s="10">
        <f t="shared" si="0"/>
        <v>-5</v>
      </c>
      <c r="G17" s="10">
        <f t="shared" si="1"/>
        <v>5</v>
      </c>
      <c r="H17" s="11">
        <v>8.5</v>
      </c>
      <c r="I17" s="11" t="str">
        <f t="shared" si="2"/>
        <v/>
      </c>
      <c r="J17" s="12">
        <f t="shared" si="3"/>
        <v>8.5</v>
      </c>
    </row>
    <row r="18" spans="2:18" ht="14.25" x14ac:dyDescent="0.2">
      <c r="B18" s="8">
        <v>9</v>
      </c>
      <c r="C18" s="9" t="s">
        <v>14</v>
      </c>
      <c r="D18" s="10">
        <v>90</v>
      </c>
      <c r="E18" s="10">
        <v>95</v>
      </c>
      <c r="F18" s="10">
        <f t="shared" si="0"/>
        <v>-5</v>
      </c>
      <c r="G18" s="10">
        <f t="shared" si="1"/>
        <v>5</v>
      </c>
      <c r="H18" s="11">
        <v>8.5</v>
      </c>
      <c r="I18" s="11" t="str">
        <f t="shared" si="2"/>
        <v/>
      </c>
      <c r="J18" s="12">
        <f t="shared" si="3"/>
        <v>8.5</v>
      </c>
      <c r="L18" s="35" t="s">
        <v>27</v>
      </c>
      <c r="M18" s="25"/>
      <c r="N18" s="26"/>
      <c r="O18" s="26"/>
      <c r="P18" s="26"/>
      <c r="Q18" s="26"/>
      <c r="R18" s="26"/>
    </row>
    <row r="19" spans="2:18" ht="15" x14ac:dyDescent="0.25">
      <c r="B19" s="8">
        <v>10</v>
      </c>
      <c r="C19" s="9" t="s">
        <v>7</v>
      </c>
      <c r="D19" s="10">
        <v>65</v>
      </c>
      <c r="E19" s="10">
        <v>60</v>
      </c>
      <c r="F19" s="10">
        <f t="shared" si="0"/>
        <v>5</v>
      </c>
      <c r="G19" s="10">
        <f t="shared" si="1"/>
        <v>5</v>
      </c>
      <c r="H19" s="11">
        <v>8.5</v>
      </c>
      <c r="I19" s="11">
        <f t="shared" si="2"/>
        <v>8.5</v>
      </c>
      <c r="J19" s="12" t="str">
        <f t="shared" si="3"/>
        <v/>
      </c>
      <c r="L19" s="27" t="s">
        <v>32</v>
      </c>
      <c r="M19" s="25">
        <v>146</v>
      </c>
      <c r="N19" s="26"/>
      <c r="O19" s="26"/>
      <c r="P19" s="26"/>
      <c r="Q19" s="26"/>
      <c r="R19" s="26"/>
    </row>
    <row r="20" spans="2:18" ht="15" x14ac:dyDescent="0.25">
      <c r="B20" s="8">
        <v>11</v>
      </c>
      <c r="C20" s="9" t="s">
        <v>11</v>
      </c>
      <c r="D20" s="10">
        <v>60</v>
      </c>
      <c r="E20" s="10">
        <v>66</v>
      </c>
      <c r="F20" s="10">
        <f t="shared" si="0"/>
        <v>-6</v>
      </c>
      <c r="G20" s="10">
        <f t="shared" si="1"/>
        <v>6</v>
      </c>
      <c r="H20" s="11">
        <f>RANK(G20,G$10:G$29,1)</f>
        <v>11</v>
      </c>
      <c r="I20" s="11" t="str">
        <f t="shared" si="2"/>
        <v/>
      </c>
      <c r="J20" s="12">
        <f t="shared" si="3"/>
        <v>11</v>
      </c>
      <c r="L20" s="27" t="s">
        <v>33</v>
      </c>
      <c r="M20" s="25">
        <v>64</v>
      </c>
      <c r="N20" s="26"/>
      <c r="O20" s="26"/>
      <c r="P20" s="26"/>
      <c r="Q20" s="26"/>
      <c r="R20" s="26"/>
    </row>
    <row r="21" spans="2:18" ht="14.25" x14ac:dyDescent="0.2">
      <c r="B21" s="8">
        <v>12</v>
      </c>
      <c r="C21" s="9" t="s">
        <v>9</v>
      </c>
      <c r="D21" s="10">
        <v>80</v>
      </c>
      <c r="E21" s="10">
        <v>73</v>
      </c>
      <c r="F21" s="10">
        <f t="shared" si="0"/>
        <v>7</v>
      </c>
      <c r="G21" s="10">
        <f t="shared" si="1"/>
        <v>7</v>
      </c>
      <c r="H21" s="11">
        <v>13</v>
      </c>
      <c r="I21" s="11">
        <f t="shared" si="2"/>
        <v>13</v>
      </c>
      <c r="J21" s="12" t="str">
        <f t="shared" si="3"/>
        <v/>
      </c>
      <c r="L21" s="26"/>
      <c r="M21" s="26"/>
      <c r="N21" s="26"/>
      <c r="O21" s="26"/>
      <c r="P21" s="26"/>
      <c r="Q21" s="26"/>
      <c r="R21" s="26"/>
    </row>
    <row r="22" spans="2:18" ht="15" x14ac:dyDescent="0.25">
      <c r="B22" s="8">
        <v>13</v>
      </c>
      <c r="C22" s="9" t="s">
        <v>4</v>
      </c>
      <c r="D22" s="10">
        <v>76</v>
      </c>
      <c r="E22" s="10">
        <v>83</v>
      </c>
      <c r="F22" s="10">
        <f t="shared" si="0"/>
        <v>-7</v>
      </c>
      <c r="G22" s="10">
        <f t="shared" si="1"/>
        <v>7</v>
      </c>
      <c r="H22" s="11">
        <v>13</v>
      </c>
      <c r="I22" s="11" t="str">
        <f t="shared" si="2"/>
        <v/>
      </c>
      <c r="J22" s="12">
        <f t="shared" si="3"/>
        <v>13</v>
      </c>
      <c r="L22" s="26" t="s">
        <v>34</v>
      </c>
      <c r="M22" s="26"/>
      <c r="N22" s="26"/>
      <c r="O22" s="26"/>
      <c r="P22" s="26"/>
      <c r="Q22" s="26"/>
      <c r="R22" s="26"/>
    </row>
    <row r="23" spans="2:18" ht="14.25" x14ac:dyDescent="0.2">
      <c r="B23" s="8">
        <v>14</v>
      </c>
      <c r="C23" s="9" t="s">
        <v>6</v>
      </c>
      <c r="D23" s="10">
        <v>67</v>
      </c>
      <c r="E23" s="10">
        <v>60</v>
      </c>
      <c r="F23" s="10">
        <f t="shared" si="0"/>
        <v>7</v>
      </c>
      <c r="G23" s="10">
        <f t="shared" si="1"/>
        <v>7</v>
      </c>
      <c r="H23" s="11">
        <v>13</v>
      </c>
      <c r="I23" s="11">
        <f t="shared" si="2"/>
        <v>13</v>
      </c>
      <c r="J23" s="12" t="str">
        <f t="shared" si="3"/>
        <v/>
      </c>
      <c r="L23" s="26" t="s">
        <v>35</v>
      </c>
      <c r="M23" s="26"/>
      <c r="N23" s="26"/>
      <c r="O23" s="26"/>
      <c r="P23" s="26"/>
      <c r="Q23" s="26"/>
      <c r="R23" s="26"/>
    </row>
    <row r="24" spans="2:18" x14ac:dyDescent="0.2">
      <c r="B24" s="8">
        <v>15</v>
      </c>
      <c r="C24" s="9" t="s">
        <v>8</v>
      </c>
      <c r="D24" s="10">
        <v>64</v>
      </c>
      <c r="E24" s="10">
        <v>55</v>
      </c>
      <c r="F24" s="10">
        <f t="shared" si="0"/>
        <v>9</v>
      </c>
      <c r="G24" s="10">
        <f t="shared" si="1"/>
        <v>9</v>
      </c>
      <c r="H24" s="11">
        <f>RANK(G24,G$10:G$29,1)</f>
        <v>15</v>
      </c>
      <c r="I24" s="11">
        <f t="shared" si="2"/>
        <v>15</v>
      </c>
      <c r="J24" s="12" t="str">
        <f t="shared" si="3"/>
        <v/>
      </c>
    </row>
    <row r="25" spans="2:18" x14ac:dyDescent="0.2">
      <c r="B25" s="8">
        <v>16</v>
      </c>
      <c r="C25" s="9" t="s">
        <v>18</v>
      </c>
      <c r="D25" s="10">
        <v>56</v>
      </c>
      <c r="E25" s="10">
        <v>46</v>
      </c>
      <c r="F25" s="10">
        <f t="shared" si="0"/>
        <v>10</v>
      </c>
      <c r="G25" s="10">
        <f t="shared" si="1"/>
        <v>10</v>
      </c>
      <c r="H25" s="11">
        <v>16.5</v>
      </c>
      <c r="I25" s="11">
        <f t="shared" si="2"/>
        <v>16.5</v>
      </c>
      <c r="J25" s="12" t="str">
        <f t="shared" si="3"/>
        <v/>
      </c>
    </row>
    <row r="26" spans="2:18" x14ac:dyDescent="0.2">
      <c r="B26" s="8">
        <v>17</v>
      </c>
      <c r="C26" s="9" t="s">
        <v>16</v>
      </c>
      <c r="D26" s="10">
        <v>80</v>
      </c>
      <c r="E26" s="10">
        <v>70</v>
      </c>
      <c r="F26" s="10">
        <f t="shared" si="0"/>
        <v>10</v>
      </c>
      <c r="G26" s="10">
        <f t="shared" si="1"/>
        <v>10</v>
      </c>
      <c r="H26" s="11">
        <v>16.5</v>
      </c>
      <c r="I26" s="11">
        <f t="shared" si="2"/>
        <v>16.5</v>
      </c>
      <c r="J26" s="12" t="str">
        <f t="shared" si="3"/>
        <v/>
      </c>
    </row>
    <row r="27" spans="2:18" x14ac:dyDescent="0.2">
      <c r="B27" s="8">
        <v>18</v>
      </c>
      <c r="C27" s="9" t="s">
        <v>19</v>
      </c>
      <c r="D27" s="10">
        <v>84</v>
      </c>
      <c r="E27" s="10">
        <v>96</v>
      </c>
      <c r="F27" s="10">
        <f t="shared" si="0"/>
        <v>-12</v>
      </c>
      <c r="G27" s="10">
        <f t="shared" si="1"/>
        <v>12</v>
      </c>
      <c r="H27" s="11">
        <f>RANK(G27,G$10:G$29,1)</f>
        <v>18</v>
      </c>
      <c r="I27" s="11" t="str">
        <f t="shared" si="2"/>
        <v/>
      </c>
      <c r="J27" s="12">
        <f t="shared" si="3"/>
        <v>18</v>
      </c>
    </row>
    <row r="28" spans="2:18" x14ac:dyDescent="0.2">
      <c r="B28" s="8">
        <v>19</v>
      </c>
      <c r="C28" s="9" t="s">
        <v>5</v>
      </c>
      <c r="D28" s="10">
        <v>69</v>
      </c>
      <c r="E28" s="10">
        <v>56</v>
      </c>
      <c r="F28" s="10">
        <f t="shared" si="0"/>
        <v>13</v>
      </c>
      <c r="G28" s="10">
        <f t="shared" si="1"/>
        <v>13</v>
      </c>
      <c r="H28" s="11">
        <v>19.5</v>
      </c>
      <c r="I28" s="11">
        <f t="shared" si="2"/>
        <v>19.5</v>
      </c>
      <c r="J28" s="12" t="str">
        <f t="shared" si="3"/>
        <v/>
      </c>
    </row>
    <row r="29" spans="2:18" x14ac:dyDescent="0.2">
      <c r="B29" s="13">
        <v>20</v>
      </c>
      <c r="C29" s="14" t="s">
        <v>17</v>
      </c>
      <c r="D29" s="15">
        <v>86</v>
      </c>
      <c r="E29" s="15">
        <v>73</v>
      </c>
      <c r="F29" s="15">
        <f t="shared" si="0"/>
        <v>13</v>
      </c>
      <c r="G29" s="15">
        <f t="shared" si="1"/>
        <v>13</v>
      </c>
      <c r="H29" s="16">
        <v>19.5</v>
      </c>
      <c r="I29" s="16">
        <f t="shared" si="2"/>
        <v>19.5</v>
      </c>
      <c r="J29" s="17" t="str">
        <f t="shared" si="3"/>
        <v/>
      </c>
    </row>
    <row r="30" spans="2:18" x14ac:dyDescent="0.2">
      <c r="B30" s="18"/>
      <c r="C30" s="18"/>
      <c r="D30" s="18"/>
      <c r="E30" s="19"/>
      <c r="F30" s="18"/>
      <c r="G30" s="18"/>
      <c r="H30" s="18"/>
      <c r="I30" s="18"/>
      <c r="J30" s="18"/>
    </row>
    <row r="31" spans="2:18" ht="14.25" x14ac:dyDescent="0.2">
      <c r="B31" s="18"/>
      <c r="C31" s="18"/>
      <c r="D31" s="20">
        <f>AVERAGE(D10:D29)</f>
        <v>71.599999999999994</v>
      </c>
      <c r="E31" s="20">
        <f>AVERAGE(E10:E29)</f>
        <v>69</v>
      </c>
      <c r="F31" s="18"/>
      <c r="G31" s="18"/>
      <c r="H31" s="21">
        <f>SUM(H10:H29)</f>
        <v>210</v>
      </c>
      <c r="I31" s="22">
        <f>SUM(I10:I29)</f>
        <v>146</v>
      </c>
      <c r="J31" s="22">
        <f>SUM(J10:J29)</f>
        <v>64</v>
      </c>
      <c r="L31" s="28" t="s">
        <v>36</v>
      </c>
      <c r="M31" s="26">
        <f>2*(1-NORMSDIST(1.53))</f>
        <v>0.12601672892795679</v>
      </c>
      <c r="N31" s="26" t="s">
        <v>31</v>
      </c>
      <c r="O31" s="26"/>
      <c r="P31" s="26"/>
      <c r="Q31" s="26"/>
      <c r="R31" s="26"/>
    </row>
  </sheetData>
  <sheetProtection sheet="1" formatCells="0" formatColumns="0" formatRows="0"/>
  <phoneticPr fontId="1" type="noConversion"/>
  <pageMargins left="0.75" right="0.75" top="1" bottom="1" header="0.5" footer="0.5"/>
  <pageSetup scale="69" orientation="landscape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DSMT4" shapeId="1029" r:id="rId4">
          <objectPr defaultSize="0" autoPict="0" r:id="rId5">
            <anchor moveWithCells="1" sizeWithCells="1">
              <from>
                <xdr:col>10</xdr:col>
                <xdr:colOff>457200</xdr:colOff>
                <xdr:row>23</xdr:row>
                <xdr:rowOff>104775</xdr:rowOff>
              </from>
              <to>
                <xdr:col>16</xdr:col>
                <xdr:colOff>571500</xdr:colOff>
                <xdr:row>28</xdr:row>
                <xdr:rowOff>95250</xdr:rowOff>
              </to>
            </anchor>
          </objectPr>
        </oleObject>
      </mc:Choice>
      <mc:Fallback>
        <oleObject progId="Equation.DSMT4" shapeId="102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Student Exam Scores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Wilcoxon Signed Rank Test for Paired Data</dc:title>
  <dc:subject>Chapter 16 - Nonparametric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2013-08-14T14:17:31Z</cp:lastPrinted>
  <dcterms:created xsi:type="dcterms:W3CDTF">2005-04-27T12:22:08Z</dcterms:created>
  <dcterms:modified xsi:type="dcterms:W3CDTF">2013-10-18T20:17:38Z</dcterms:modified>
</cp:coreProperties>
</file>